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 iterateDelta="1E-4"/>
</workbook>
</file>

<file path=xl/calcChain.xml><?xml version="1.0" encoding="utf-8"?>
<calcChain xmlns="http://schemas.openxmlformats.org/spreadsheetml/2006/main">
  <c r="H14" i="1" l="1"/>
  <c r="H66" i="1"/>
  <c r="H62" i="1" l="1"/>
  <c r="I44" i="1"/>
  <c r="I41" i="1"/>
  <c r="H28" i="1" l="1"/>
  <c r="H29" i="1"/>
  <c r="H31" i="1" l="1"/>
  <c r="H25" i="1" l="1"/>
  <c r="H33" i="1" l="1"/>
  <c r="H26" i="1" l="1"/>
  <c r="H57" i="1" l="1"/>
  <c r="H52" i="1"/>
  <c r="H49" i="1"/>
  <c r="H44" i="1"/>
  <c r="H41" i="1"/>
  <c r="H39" i="1"/>
  <c r="H37" i="1"/>
  <c r="H22" i="1"/>
  <c r="H17" i="1"/>
  <c r="H6" i="1"/>
  <c r="H8" i="1"/>
</calcChain>
</file>

<file path=xl/sharedStrings.xml><?xml version="1.0" encoding="utf-8"?>
<sst xmlns="http://schemas.openxmlformats.org/spreadsheetml/2006/main" count="251" uniqueCount="149">
  <si>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</si>
  <si>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</si>
  <si>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</si>
  <si>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</si>
  <si>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</si>
  <si>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</si>
  <si>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</si>
  <si>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</si>
  <si>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</si>
  <si>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</si>
  <si>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</si>
  <si>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</si>
  <si>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</si>
  <si>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</si>
  <si>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</si>
  <si>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</si>
  <si>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</si>
  <si>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</si>
  <si>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</si>
  <si>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</si>
  <si>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</si>
  <si>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</si>
  <si>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</si>
  <si>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</si>
  <si>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</si>
  <si>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</si>
  <si>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</si>
  <si>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</si>
  <si>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</si>
  <si>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</si>
  <si>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</si>
  <si>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</si>
  <si>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</si>
  <si>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</si>
  <si>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</si>
  <si>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</si>
  <si>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</si>
  <si>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</si>
  <si>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</si>
  <si>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</si>
  <si>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</si>
  <si>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</si>
  <si>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</si>
  <si>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</si>
  <si>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</si>
  <si>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</si>
  <si>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</si>
  <si>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</si>
  <si>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</si>
  <si>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</si>
  <si>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</si>
  <si>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</si>
  <si>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</si>
  <si>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</si>
  <si>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</si>
  <si>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</si>
  <si>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</si>
  <si>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</si>
  <si>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</si>
  <si>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</si>
  <si>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</si>
  <si>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</si>
  <si>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</si>
  <si>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</si>
  <si>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</si>
  <si>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</si>
  <si>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</si>
  <si>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</si>
  <si>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</si>
  <si>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</si>
  <si>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</si>
  <si>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</si>
  <si>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</si>
  <si>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</si>
  <si>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</si>
  <si>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</si>
  <si>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</si>
  <si>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</si>
  <si>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</si>
  <si>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</si>
  <si>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</si>
  <si>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</si>
  <si>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</si>
  <si>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</si>
  <si>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</si>
  <si>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</si>
  <si>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</si>
  <si>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</si>
  <si>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</si>
  <si>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</si>
  <si>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</si>
  <si>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</si>
  <si>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</si>
  <si>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</si>
  <si>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</si>
  <si>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</si>
  <si>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</si>
  <si>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</si>
  <si>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</si>
  <si>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</si>
  <si>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</si>
  <si>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</si>
  <si>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</si>
  <si>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</si>
  <si>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</si>
  <si>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</si>
  <si>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</si>
  <si>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</si>
  <si>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</si>
  <si>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</si>
  <si>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</si>
  <si>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</si>
  <si>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</si>
  <si>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</si>
  <si>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</si>
  <si>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</si>
  <si>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</si>
  <si>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</si>
  <si>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</si>
  <si>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</si>
  <si>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</si>
  <si>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</si>
  <si>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</si>
  <si>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</si>
  <si>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</si>
  <si>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</si>
  <si>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</si>
  <si>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</si>
  <si>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</si>
  <si>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</si>
  <si>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</si>
  <si>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</si>
  <si>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</si>
  <si>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</si>
  <si>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</si>
  <si>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9/4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</si>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</sst>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0" fillId="2" borderId="17" xfId="0" applyNumberForma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zoomScale="90" zoomScaleNormal="100" zoomScaleSheetLayoutView="90" workbookViewId="0">
      <selection activeCell="I1" sqref="I1:M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3.42578125" style="9" hidden="1" customWidth="1"/>
    <col min="10" max="10" width="14.28515625" style="9" hidden="1" customWidth="1"/>
    <col min="11" max="11" width="13" style="9" hidden="1" customWidth="1"/>
    <col min="12" max="12" width="13.85546875" style="1" hidden="1" customWidth="1"/>
    <col min="13" max="13" width="0" style="1" hidden="1" customWidth="1"/>
    <col min="14" max="14" width="39.85546875" style="1" customWidth="1"/>
    <col min="15" max="16384" width="9.140625" style="1"/>
  </cols>
  <sheetData>
    <row r="1" spans="1:15" ht="75.75" customHeight="1" thickBot="1" x14ac:dyDescent="0.3">
      <c r="A1" s="83" t="s">
        <v>148</v>
      </c>
      <c r="B1" s="83"/>
      <c r="C1" s="83"/>
      <c r="D1" s="83"/>
      <c r="E1" s="83"/>
      <c r="F1" s="83"/>
      <c r="G1" s="83"/>
      <c r="H1" s="83"/>
    </row>
    <row r="2" spans="1:15" x14ac:dyDescent="0.25">
      <c r="A2" s="46" t="s">
        <v>71</v>
      </c>
      <c r="B2" s="77" t="s">
        <v>0</v>
      </c>
      <c r="C2" s="77" t="s">
        <v>1</v>
      </c>
      <c r="D2" s="77" t="s">
        <v>69</v>
      </c>
      <c r="E2" s="77" t="s">
        <v>2</v>
      </c>
      <c r="F2" s="77" t="s">
        <v>3</v>
      </c>
      <c r="G2" s="77" t="s">
        <v>4</v>
      </c>
      <c r="H2" s="85" t="s">
        <v>70</v>
      </c>
      <c r="I2" s="17">
        <v>7803.8</v>
      </c>
      <c r="J2" s="10">
        <v>143</v>
      </c>
      <c r="K2" s="15" t="s">
        <v>135</v>
      </c>
      <c r="L2" s="4"/>
    </row>
    <row r="3" spans="1:15" ht="119.25" customHeight="1" x14ac:dyDescent="0.25">
      <c r="A3" s="57"/>
      <c r="B3" s="78"/>
      <c r="C3" s="78"/>
      <c r="D3" s="78"/>
      <c r="E3" s="78"/>
      <c r="F3" s="78"/>
      <c r="G3" s="78"/>
      <c r="H3" s="86"/>
      <c r="I3" s="10"/>
      <c r="J3" s="10"/>
      <c r="K3" s="10"/>
      <c r="L3" s="4"/>
    </row>
    <row r="4" spans="1:15" ht="15.75" thickBot="1" x14ac:dyDescent="0.3">
      <c r="A4" s="75" t="s">
        <v>72</v>
      </c>
      <c r="B4" s="76"/>
      <c r="C4" s="76"/>
      <c r="D4" s="76"/>
      <c r="E4" s="76"/>
      <c r="F4" s="76"/>
      <c r="G4" s="76"/>
      <c r="H4" s="38"/>
      <c r="I4" s="10"/>
      <c r="J4" s="10"/>
      <c r="K4" s="10"/>
      <c r="L4" s="4"/>
    </row>
    <row r="5" spans="1:15" x14ac:dyDescent="0.25">
      <c r="A5" s="79" t="s">
        <v>73</v>
      </c>
      <c r="B5" s="80"/>
      <c r="C5" s="80"/>
      <c r="D5" s="80"/>
      <c r="E5" s="80"/>
      <c r="F5" s="80"/>
      <c r="G5" s="80"/>
      <c r="H5" s="18"/>
      <c r="I5" s="10"/>
      <c r="J5" s="10"/>
      <c r="K5" s="10"/>
      <c r="L5" s="4"/>
    </row>
    <row r="6" spans="1:15" ht="25.5" x14ac:dyDescent="0.25">
      <c r="A6" s="57" t="s">
        <v>5</v>
      </c>
      <c r="B6" s="60" t="s">
        <v>6</v>
      </c>
      <c r="C6" s="36" t="s">
        <v>7</v>
      </c>
      <c r="D6" s="60" t="s">
        <v>9</v>
      </c>
      <c r="E6" s="60" t="s">
        <v>76</v>
      </c>
      <c r="F6" s="60" t="s">
        <v>89</v>
      </c>
      <c r="G6" s="60" t="s">
        <v>10</v>
      </c>
      <c r="H6" s="22">
        <f>87*5440/I2</f>
        <v>60.647376918936928</v>
      </c>
      <c r="I6" s="10">
        <v>87</v>
      </c>
      <c r="J6" s="10"/>
      <c r="K6" s="10"/>
      <c r="L6" s="4"/>
    </row>
    <row r="7" spans="1:15" ht="38.25" x14ac:dyDescent="0.25">
      <c r="A7" s="57"/>
      <c r="B7" s="60"/>
      <c r="C7" s="36" t="s">
        <v>8</v>
      </c>
      <c r="D7" s="60"/>
      <c r="E7" s="60"/>
      <c r="F7" s="60"/>
      <c r="G7" s="60"/>
      <c r="H7" s="41"/>
      <c r="I7" s="10"/>
      <c r="J7" s="10"/>
      <c r="K7" s="10"/>
      <c r="L7" s="4"/>
    </row>
    <row r="8" spans="1:15" ht="25.5" x14ac:dyDescent="0.25">
      <c r="A8" s="57" t="s">
        <v>11</v>
      </c>
      <c r="B8" s="60" t="s">
        <v>12</v>
      </c>
      <c r="C8" s="36" t="s">
        <v>7</v>
      </c>
      <c r="D8" s="60" t="s">
        <v>13</v>
      </c>
      <c r="E8" s="60" t="s">
        <v>76</v>
      </c>
      <c r="F8" s="60" t="s">
        <v>89</v>
      </c>
      <c r="G8" s="60" t="s">
        <v>14</v>
      </c>
      <c r="H8" s="22">
        <f>2737.7*32/I2</f>
        <v>11.226120607908966</v>
      </c>
      <c r="I8" s="10">
        <v>2737.7</v>
      </c>
      <c r="J8" s="10"/>
      <c r="K8" s="10"/>
      <c r="L8" s="4"/>
    </row>
    <row r="9" spans="1:15" ht="38.25" x14ac:dyDescent="0.25">
      <c r="A9" s="57"/>
      <c r="B9" s="60"/>
      <c r="C9" s="36" t="s">
        <v>8</v>
      </c>
      <c r="D9" s="60"/>
      <c r="E9" s="60"/>
      <c r="F9" s="60"/>
      <c r="G9" s="60"/>
      <c r="H9" s="41"/>
      <c r="I9" s="10"/>
      <c r="J9" s="10"/>
      <c r="K9" s="10"/>
      <c r="L9" s="4"/>
    </row>
    <row r="10" spans="1:15" ht="91.5" customHeight="1" x14ac:dyDescent="0.3">
      <c r="A10" s="71">
        <v>3</v>
      </c>
      <c r="B10" s="73" t="s">
        <v>75</v>
      </c>
      <c r="C10" s="73" t="s">
        <v>77</v>
      </c>
      <c r="D10" s="73" t="s">
        <v>81</v>
      </c>
      <c r="E10" s="73" t="s">
        <v>74</v>
      </c>
      <c r="F10" s="73" t="s">
        <v>97</v>
      </c>
      <c r="G10" s="73" t="s">
        <v>78</v>
      </c>
      <c r="H10" s="87" t="s">
        <v>136</v>
      </c>
      <c r="I10" s="10">
        <v>1</v>
      </c>
      <c r="J10" s="10"/>
      <c r="K10" s="10"/>
      <c r="L10" s="4" t="s">
        <v>115</v>
      </c>
      <c r="O10" s="8" t="s">
        <v>129</v>
      </c>
    </row>
    <row r="11" spans="1:15" ht="10.5" hidden="1" customHeight="1" x14ac:dyDescent="0.3">
      <c r="A11" s="72"/>
      <c r="B11" s="74"/>
      <c r="C11" s="74"/>
      <c r="D11" s="74"/>
      <c r="E11" s="74"/>
      <c r="F11" s="74"/>
      <c r="G11" s="74"/>
      <c r="H11" s="88"/>
      <c r="I11" s="10"/>
      <c r="J11" s="10"/>
      <c r="K11" s="10"/>
      <c r="L11" s="4"/>
      <c r="O11" s="8"/>
    </row>
    <row r="12" spans="1:15" ht="37.5" customHeight="1" x14ac:dyDescent="0.3">
      <c r="A12" s="71">
        <v>4</v>
      </c>
      <c r="B12" s="73" t="s">
        <v>79</v>
      </c>
      <c r="C12" s="73" t="s">
        <v>80</v>
      </c>
      <c r="D12" s="73" t="s">
        <v>81</v>
      </c>
      <c r="E12" s="73" t="s">
        <v>74</v>
      </c>
      <c r="F12" s="73" t="s">
        <v>97</v>
      </c>
      <c r="G12" s="73" t="s">
        <v>78</v>
      </c>
      <c r="H12" s="87" t="s">
        <v>136</v>
      </c>
      <c r="I12" s="10">
        <v>1</v>
      </c>
      <c r="J12" s="10"/>
      <c r="K12" s="10"/>
      <c r="L12" s="4" t="s">
        <v>115</v>
      </c>
      <c r="O12" s="8" t="s">
        <v>129</v>
      </c>
    </row>
    <row r="13" spans="1:15" ht="39" customHeight="1" thickBot="1" x14ac:dyDescent="0.3">
      <c r="A13" s="72"/>
      <c r="B13" s="74"/>
      <c r="C13" s="74"/>
      <c r="D13" s="74"/>
      <c r="E13" s="74"/>
      <c r="F13" s="74"/>
      <c r="G13" s="51"/>
      <c r="H13" s="88"/>
      <c r="I13" s="10"/>
      <c r="J13" s="10"/>
      <c r="K13" s="10"/>
      <c r="L13" s="4"/>
    </row>
    <row r="14" spans="1:15" ht="35.1" customHeight="1" x14ac:dyDescent="0.25">
      <c r="A14" s="71">
        <v>5</v>
      </c>
      <c r="B14" s="73" t="s">
        <v>82</v>
      </c>
      <c r="C14" s="73" t="s">
        <v>83</v>
      </c>
      <c r="D14" s="73" t="s">
        <v>94</v>
      </c>
      <c r="E14" s="73" t="s">
        <v>84</v>
      </c>
      <c r="F14" s="73" t="s">
        <v>97</v>
      </c>
      <c r="G14" s="73" t="s">
        <v>78</v>
      </c>
      <c r="H14" s="89">
        <f>143*3700/I2</f>
        <v>67.800302416771316</v>
      </c>
      <c r="I14" s="10"/>
      <c r="J14" s="10"/>
      <c r="K14" s="10"/>
      <c r="L14" s="4" t="s">
        <v>118</v>
      </c>
    </row>
    <row r="15" spans="1:15" ht="63" customHeight="1" thickBot="1" x14ac:dyDescent="0.3">
      <c r="A15" s="48"/>
      <c r="B15" s="51"/>
      <c r="C15" s="51"/>
      <c r="D15" s="51"/>
      <c r="E15" s="51"/>
      <c r="F15" s="51"/>
      <c r="G15" s="51"/>
      <c r="H15" s="90"/>
      <c r="I15" s="10"/>
      <c r="J15" s="14"/>
      <c r="K15" s="14"/>
    </row>
    <row r="16" spans="1:15" x14ac:dyDescent="0.25">
      <c r="A16" s="81" t="s">
        <v>85</v>
      </c>
      <c r="B16" s="82"/>
      <c r="C16" s="82"/>
      <c r="D16" s="82"/>
      <c r="E16" s="82"/>
      <c r="F16" s="82"/>
      <c r="G16" s="20"/>
      <c r="H16" s="39"/>
      <c r="I16" s="11"/>
      <c r="J16" s="12"/>
      <c r="K16" s="12"/>
      <c r="L16" s="5"/>
      <c r="N16" s="1" t="s">
        <v>126</v>
      </c>
    </row>
    <row r="17" spans="1:16" x14ac:dyDescent="0.25">
      <c r="A17" s="57">
        <v>6</v>
      </c>
      <c r="B17" s="60" t="s">
        <v>86</v>
      </c>
      <c r="C17" s="36" t="s">
        <v>16</v>
      </c>
      <c r="D17" s="60" t="s">
        <v>88</v>
      </c>
      <c r="E17" s="60" t="s">
        <v>76</v>
      </c>
      <c r="F17" s="60" t="s">
        <v>90</v>
      </c>
      <c r="G17" s="60" t="s">
        <v>18</v>
      </c>
      <c r="H17" s="69">
        <f>166*1070/I2</f>
        <v>22.760706322560804</v>
      </c>
      <c r="I17" s="53">
        <v>166</v>
      </c>
      <c r="J17" s="10"/>
      <c r="K17" s="10"/>
      <c r="L17" s="4"/>
      <c r="M17" s="4"/>
      <c r="N17" s="7" t="s">
        <v>127</v>
      </c>
      <c r="O17" s="1" t="s">
        <v>116</v>
      </c>
      <c r="P17" s="1" t="s">
        <v>117</v>
      </c>
    </row>
    <row r="18" spans="1:16" ht="25.5" x14ac:dyDescent="0.25">
      <c r="A18" s="57"/>
      <c r="B18" s="60"/>
      <c r="C18" s="36" t="s">
        <v>17</v>
      </c>
      <c r="D18" s="60"/>
      <c r="E18" s="60"/>
      <c r="F18" s="60"/>
      <c r="G18" s="60"/>
      <c r="H18" s="70"/>
      <c r="I18" s="54"/>
      <c r="J18" s="13"/>
      <c r="K18" s="13"/>
      <c r="L18" s="6"/>
    </row>
    <row r="19" spans="1:16" ht="25.5" x14ac:dyDescent="0.25">
      <c r="A19" s="57"/>
      <c r="B19" s="60"/>
      <c r="C19" s="36" t="s">
        <v>87</v>
      </c>
      <c r="D19" s="60"/>
      <c r="E19" s="60"/>
      <c r="F19" s="60"/>
      <c r="G19" s="60"/>
      <c r="H19" s="41"/>
      <c r="I19" s="10"/>
      <c r="J19" s="10"/>
      <c r="K19" s="10"/>
      <c r="L19" s="4"/>
    </row>
    <row r="20" spans="1:16" ht="18.75" x14ac:dyDescent="0.3">
      <c r="A20" s="71">
        <v>7</v>
      </c>
      <c r="B20" s="73" t="s">
        <v>91</v>
      </c>
      <c r="C20" s="73" t="s">
        <v>92</v>
      </c>
      <c r="D20" s="73" t="s">
        <v>93</v>
      </c>
      <c r="E20" s="73" t="s">
        <v>74</v>
      </c>
      <c r="F20" s="73" t="s">
        <v>97</v>
      </c>
      <c r="G20" s="73" t="s">
        <v>78</v>
      </c>
      <c r="H20" s="22"/>
      <c r="I20" s="10">
        <v>4</v>
      </c>
      <c r="J20" s="10"/>
      <c r="K20" s="10"/>
      <c r="L20" s="4" t="s">
        <v>115</v>
      </c>
      <c r="P20" s="8" t="s">
        <v>129</v>
      </c>
    </row>
    <row r="21" spans="1:16" ht="69.95" customHeight="1" x14ac:dyDescent="0.25">
      <c r="A21" s="72"/>
      <c r="B21" s="74"/>
      <c r="C21" s="74"/>
      <c r="D21" s="74"/>
      <c r="E21" s="74"/>
      <c r="F21" s="74"/>
      <c r="G21" s="74"/>
      <c r="H21" s="42" t="s">
        <v>136</v>
      </c>
      <c r="I21" s="10"/>
      <c r="J21" s="10"/>
      <c r="K21" s="10"/>
      <c r="L21" s="4"/>
    </row>
    <row r="22" spans="1:16" ht="93" customHeight="1" x14ac:dyDescent="0.25">
      <c r="A22" s="71">
        <v>8</v>
      </c>
      <c r="B22" s="73" t="s">
        <v>95</v>
      </c>
      <c r="C22" s="73" t="s">
        <v>96</v>
      </c>
      <c r="D22" s="73" t="s">
        <v>93</v>
      </c>
      <c r="E22" s="73" t="s">
        <v>84</v>
      </c>
      <c r="F22" s="73" t="s">
        <v>97</v>
      </c>
      <c r="G22" s="73" t="s">
        <v>78</v>
      </c>
      <c r="H22" s="22">
        <f>143*2100/I2</f>
        <v>38.48125272303237</v>
      </c>
      <c r="I22" s="10"/>
      <c r="J22" s="10"/>
      <c r="K22" s="10"/>
      <c r="L22" s="4" t="s">
        <v>118</v>
      </c>
    </row>
    <row r="23" spans="1:16" ht="8.25" customHeight="1" x14ac:dyDescent="0.25">
      <c r="A23" s="72"/>
      <c r="B23" s="74"/>
      <c r="C23" s="74"/>
      <c r="D23" s="74"/>
      <c r="E23" s="74"/>
      <c r="F23" s="74"/>
      <c r="G23" s="74"/>
      <c r="H23" s="38"/>
      <c r="I23" s="10"/>
      <c r="J23" s="10"/>
      <c r="K23" s="10"/>
      <c r="L23" s="4"/>
    </row>
    <row r="24" spans="1:16" ht="15.75" thickBot="1" x14ac:dyDescent="0.3">
      <c r="A24" s="75" t="s">
        <v>19</v>
      </c>
      <c r="B24" s="76"/>
      <c r="C24" s="76"/>
      <c r="D24" s="76"/>
      <c r="E24" s="76"/>
      <c r="F24" s="76"/>
      <c r="G24" s="21"/>
      <c r="H24" s="38"/>
      <c r="I24" s="10"/>
      <c r="J24" s="10"/>
      <c r="K24" s="10"/>
      <c r="L24" s="4"/>
    </row>
    <row r="25" spans="1:16" ht="25.5" x14ac:dyDescent="0.25">
      <c r="A25" s="46">
        <v>9</v>
      </c>
      <c r="B25" s="59" t="s">
        <v>20</v>
      </c>
      <c r="C25" s="35" t="s">
        <v>21</v>
      </c>
      <c r="D25" s="59" t="s">
        <v>24</v>
      </c>
      <c r="E25" s="59" t="s">
        <v>76</v>
      </c>
      <c r="F25" s="59" t="s">
        <v>89</v>
      </c>
      <c r="G25" s="59" t="s">
        <v>14</v>
      </c>
      <c r="H25" s="22">
        <f>4*4.52*7404/I2</f>
        <v>17.153735359696554</v>
      </c>
      <c r="I25" s="10"/>
      <c r="J25" s="10"/>
      <c r="K25" s="10"/>
      <c r="L25" s="4" t="s">
        <v>119</v>
      </c>
    </row>
    <row r="26" spans="1:16" ht="25.5" x14ac:dyDescent="0.25">
      <c r="A26" s="57"/>
      <c r="B26" s="60"/>
      <c r="C26" s="36" t="s">
        <v>22</v>
      </c>
      <c r="D26" s="60"/>
      <c r="E26" s="60"/>
      <c r="F26" s="60"/>
      <c r="G26" s="60"/>
      <c r="H26" s="22">
        <f>4*720/I2</f>
        <v>0.36905097516594476</v>
      </c>
      <c r="I26" s="10">
        <v>4</v>
      </c>
      <c r="J26" s="10"/>
      <c r="K26" s="10"/>
      <c r="L26" s="4"/>
    </row>
    <row r="27" spans="1:16" ht="25.5" x14ac:dyDescent="0.25">
      <c r="A27" s="57"/>
      <c r="B27" s="60"/>
      <c r="C27" s="36" t="s">
        <v>23</v>
      </c>
      <c r="D27" s="60"/>
      <c r="E27" s="60"/>
      <c r="F27" s="60"/>
      <c r="G27" s="60"/>
      <c r="H27" s="22" t="s">
        <v>136</v>
      </c>
      <c r="I27" s="10"/>
      <c r="J27" s="10"/>
      <c r="K27" s="10"/>
      <c r="L27" s="4"/>
    </row>
    <row r="28" spans="1:16" ht="25.5" x14ac:dyDescent="0.25">
      <c r="A28" s="57">
        <v>10</v>
      </c>
      <c r="B28" s="60" t="s">
        <v>25</v>
      </c>
      <c r="C28" s="36" t="s">
        <v>26</v>
      </c>
      <c r="D28" s="60" t="s">
        <v>28</v>
      </c>
      <c r="E28" s="60" t="s">
        <v>76</v>
      </c>
      <c r="F28" s="60" t="s">
        <v>90</v>
      </c>
      <c r="G28" s="60" t="s">
        <v>14</v>
      </c>
      <c r="H28" s="22">
        <f>2.7*2*7404/I2</f>
        <v>5.1233501627412297</v>
      </c>
      <c r="I28" s="10"/>
      <c r="J28" s="10"/>
      <c r="K28" s="10"/>
      <c r="L28" s="4" t="s">
        <v>119</v>
      </c>
    </row>
    <row r="29" spans="1:16" x14ac:dyDescent="0.25">
      <c r="A29" s="57"/>
      <c r="B29" s="60"/>
      <c r="C29" s="36"/>
      <c r="D29" s="60"/>
      <c r="E29" s="60"/>
      <c r="F29" s="60"/>
      <c r="G29" s="60"/>
      <c r="H29" s="22">
        <f>5*2100/I2</f>
        <v>1.3454983469591737</v>
      </c>
      <c r="I29" s="10"/>
      <c r="J29" s="10"/>
      <c r="K29" s="10"/>
      <c r="L29" s="4"/>
    </row>
    <row r="30" spans="1:16" ht="25.5" x14ac:dyDescent="0.25">
      <c r="A30" s="57"/>
      <c r="B30" s="60"/>
      <c r="C30" s="36" t="s">
        <v>27</v>
      </c>
      <c r="D30" s="60"/>
      <c r="E30" s="60"/>
      <c r="F30" s="60"/>
      <c r="G30" s="60"/>
      <c r="H30" s="22"/>
      <c r="I30" s="10"/>
      <c r="J30" s="10"/>
      <c r="K30" s="10"/>
      <c r="L30" s="4"/>
    </row>
    <row r="31" spans="1:16" ht="39" customHeight="1" x14ac:dyDescent="0.25">
      <c r="A31" s="57">
        <v>11</v>
      </c>
      <c r="B31" s="60" t="s">
        <v>29</v>
      </c>
      <c r="C31" s="36" t="s">
        <v>30</v>
      </c>
      <c r="D31" s="60" t="s">
        <v>31</v>
      </c>
      <c r="E31" s="60" t="s">
        <v>76</v>
      </c>
      <c r="F31" s="60" t="s">
        <v>90</v>
      </c>
      <c r="G31" s="60" t="s">
        <v>14</v>
      </c>
      <c r="H31" s="22">
        <f>4*7404/I2</f>
        <v>3.7950741946231323</v>
      </c>
      <c r="I31" s="10"/>
      <c r="J31" s="10"/>
      <c r="K31" s="10"/>
      <c r="L31" s="4" t="s">
        <v>133</v>
      </c>
    </row>
    <row r="32" spans="1:16" ht="33.75" customHeight="1" x14ac:dyDescent="0.25">
      <c r="A32" s="57"/>
      <c r="B32" s="60"/>
      <c r="C32" s="36" t="s">
        <v>27</v>
      </c>
      <c r="D32" s="60"/>
      <c r="E32" s="60"/>
      <c r="F32" s="60"/>
      <c r="G32" s="60"/>
      <c r="H32" s="22"/>
      <c r="I32" s="16"/>
      <c r="J32" s="10"/>
      <c r="K32" s="10"/>
      <c r="L32" s="4"/>
    </row>
    <row r="33" spans="1:12" ht="33" customHeight="1" x14ac:dyDescent="0.25">
      <c r="A33" s="57">
        <v>12</v>
      </c>
      <c r="B33" s="60" t="s">
        <v>32</v>
      </c>
      <c r="C33" s="36" t="s">
        <v>33</v>
      </c>
      <c r="D33" s="60" t="s">
        <v>34</v>
      </c>
      <c r="E33" s="60" t="s">
        <v>76</v>
      </c>
      <c r="F33" s="60" t="s">
        <v>90</v>
      </c>
      <c r="G33" s="60" t="s">
        <v>14</v>
      </c>
      <c r="H33" s="22">
        <f>167.04*4*91/I2</f>
        <v>7.7914041877034261</v>
      </c>
      <c r="I33" s="10"/>
      <c r="J33" s="10"/>
      <c r="K33" s="10"/>
      <c r="L33" s="4" t="s">
        <v>134</v>
      </c>
    </row>
    <row r="34" spans="1:12" ht="26.25" thickBot="1" x14ac:dyDescent="0.3">
      <c r="A34" s="58"/>
      <c r="B34" s="61"/>
      <c r="C34" s="37" t="s">
        <v>27</v>
      </c>
      <c r="D34" s="61"/>
      <c r="E34" s="61"/>
      <c r="F34" s="61"/>
      <c r="G34" s="61"/>
      <c r="H34" s="19"/>
      <c r="I34" s="10"/>
      <c r="J34" s="10"/>
      <c r="K34" s="10"/>
      <c r="L34" s="4"/>
    </row>
    <row r="35" spans="1:12" x14ac:dyDescent="0.25">
      <c r="A35" s="81" t="s">
        <v>35</v>
      </c>
      <c r="B35" s="82"/>
      <c r="C35" s="82"/>
      <c r="D35" s="82"/>
      <c r="E35" s="82"/>
      <c r="F35" s="82"/>
      <c r="G35" s="82"/>
      <c r="H35" s="39"/>
      <c r="I35" s="10"/>
      <c r="J35" s="10"/>
      <c r="K35" s="10"/>
      <c r="L35" s="4"/>
    </row>
    <row r="36" spans="1:12" ht="15.75" thickBot="1" x14ac:dyDescent="0.3">
      <c r="A36" s="75" t="s">
        <v>73</v>
      </c>
      <c r="B36" s="76"/>
      <c r="C36" s="76"/>
      <c r="D36" s="76"/>
      <c r="E36" s="76"/>
      <c r="F36" s="76"/>
      <c r="G36" s="76"/>
      <c r="H36" s="38"/>
      <c r="I36" s="10"/>
      <c r="J36" s="10"/>
      <c r="K36" s="10"/>
      <c r="L36" s="4"/>
    </row>
    <row r="37" spans="1:12" ht="25.5" x14ac:dyDescent="0.25">
      <c r="A37" s="46">
        <v>13</v>
      </c>
      <c r="B37" s="59" t="s">
        <v>99</v>
      </c>
      <c r="C37" s="35" t="s">
        <v>7</v>
      </c>
      <c r="D37" s="59" t="s">
        <v>98</v>
      </c>
      <c r="E37" s="59" t="s">
        <v>76</v>
      </c>
      <c r="F37" s="59" t="s">
        <v>89</v>
      </c>
      <c r="G37" s="59" t="s">
        <v>14</v>
      </c>
      <c r="H37" s="22">
        <f>325.2*326/I2</f>
        <v>13.585073938337732</v>
      </c>
      <c r="I37" s="10">
        <v>325.2</v>
      </c>
      <c r="J37" s="10"/>
      <c r="K37" s="10"/>
      <c r="L37" s="4" t="s">
        <v>120</v>
      </c>
    </row>
    <row r="38" spans="1:12" ht="38.25" x14ac:dyDescent="0.25">
      <c r="A38" s="57"/>
      <c r="B38" s="60"/>
      <c r="C38" s="36" t="s">
        <v>8</v>
      </c>
      <c r="D38" s="60"/>
      <c r="E38" s="60"/>
      <c r="F38" s="60"/>
      <c r="G38" s="60"/>
      <c r="H38" s="41"/>
      <c r="I38" s="10"/>
      <c r="J38" s="10"/>
      <c r="K38" s="10"/>
      <c r="L38" s="4"/>
    </row>
    <row r="39" spans="1:12" ht="25.5" x14ac:dyDescent="0.25">
      <c r="A39" s="57">
        <v>14</v>
      </c>
      <c r="B39" s="60" t="s">
        <v>100</v>
      </c>
      <c r="C39" s="36" t="s">
        <v>7</v>
      </c>
      <c r="D39" s="60" t="s">
        <v>98</v>
      </c>
      <c r="E39" s="60" t="s">
        <v>76</v>
      </c>
      <c r="F39" s="60" t="s">
        <v>90</v>
      </c>
      <c r="G39" s="60" t="s">
        <v>14</v>
      </c>
      <c r="H39" s="69">
        <f>325.2*73.87/I2</f>
        <v>3.078311079217817</v>
      </c>
      <c r="I39" s="53">
        <v>325.2</v>
      </c>
      <c r="J39" s="10" t="s">
        <v>137</v>
      </c>
      <c r="K39" s="10"/>
      <c r="L39" s="4" t="s">
        <v>121</v>
      </c>
    </row>
    <row r="40" spans="1:12" ht="71.25" customHeight="1" x14ac:dyDescent="0.25">
      <c r="A40" s="57"/>
      <c r="B40" s="60"/>
      <c r="C40" s="36" t="s">
        <v>15</v>
      </c>
      <c r="D40" s="60"/>
      <c r="E40" s="60"/>
      <c r="F40" s="60"/>
      <c r="G40" s="60"/>
      <c r="H40" s="70"/>
      <c r="I40" s="54"/>
      <c r="J40" s="10"/>
      <c r="K40" s="10"/>
      <c r="L40" s="4"/>
    </row>
    <row r="41" spans="1:12" ht="25.5" x14ac:dyDescent="0.25">
      <c r="A41" s="57">
        <v>15</v>
      </c>
      <c r="B41" s="60" t="s">
        <v>102</v>
      </c>
      <c r="C41" s="36" t="s">
        <v>38</v>
      </c>
      <c r="D41" s="60" t="s">
        <v>41</v>
      </c>
      <c r="E41" s="60" t="s">
        <v>76</v>
      </c>
      <c r="F41" s="60" t="s">
        <v>89</v>
      </c>
      <c r="G41" s="60" t="s">
        <v>14</v>
      </c>
      <c r="H41" s="22">
        <f>3631.2*1585/I2</f>
        <v>737.5191573336067</v>
      </c>
      <c r="I41" s="10">
        <f>2737.7+893.5</f>
        <v>3631.2</v>
      </c>
      <c r="J41" s="10"/>
      <c r="K41" s="10"/>
      <c r="L41" s="4" t="s">
        <v>122</v>
      </c>
    </row>
    <row r="42" spans="1:12" x14ac:dyDescent="0.25">
      <c r="A42" s="57"/>
      <c r="B42" s="60"/>
      <c r="C42" s="36" t="s">
        <v>39</v>
      </c>
      <c r="D42" s="60"/>
      <c r="E42" s="60"/>
      <c r="F42" s="60"/>
      <c r="G42" s="60"/>
      <c r="H42" s="67"/>
      <c r="I42" s="53"/>
      <c r="J42" s="12"/>
      <c r="K42" s="12"/>
      <c r="L42" s="65"/>
    </row>
    <row r="43" spans="1:12" x14ac:dyDescent="0.25">
      <c r="A43" s="57"/>
      <c r="B43" s="60"/>
      <c r="C43" s="36" t="s">
        <v>40</v>
      </c>
      <c r="D43" s="60"/>
      <c r="E43" s="60"/>
      <c r="F43" s="60"/>
      <c r="G43" s="60"/>
      <c r="H43" s="68"/>
      <c r="I43" s="54"/>
      <c r="J43" s="13"/>
      <c r="K43" s="13"/>
      <c r="L43" s="66"/>
    </row>
    <row r="44" spans="1:12" ht="25.5" x14ac:dyDescent="0.25">
      <c r="A44" s="57"/>
      <c r="B44" s="60"/>
      <c r="C44" s="36" t="s">
        <v>36</v>
      </c>
      <c r="D44" s="60"/>
      <c r="E44" s="60"/>
      <c r="F44" s="60"/>
      <c r="G44" s="60"/>
      <c r="H44" s="22">
        <f>270*6631/I2</f>
        <v>229.42284528050436</v>
      </c>
      <c r="I44" s="10">
        <f>70+200</f>
        <v>270</v>
      </c>
      <c r="J44" s="10"/>
      <c r="K44" s="10"/>
      <c r="L44" s="4" t="s">
        <v>123</v>
      </c>
    </row>
    <row r="45" spans="1:12" ht="38.25" x14ac:dyDescent="0.25">
      <c r="A45" s="57"/>
      <c r="B45" s="60"/>
      <c r="C45" s="36" t="s">
        <v>37</v>
      </c>
      <c r="D45" s="60"/>
      <c r="E45" s="60"/>
      <c r="F45" s="60"/>
      <c r="G45" s="60"/>
      <c r="H45" s="41"/>
      <c r="I45" s="10"/>
      <c r="J45" s="10"/>
      <c r="K45" s="10"/>
      <c r="L45" s="4"/>
    </row>
    <row r="46" spans="1:12" ht="25.5" customHeight="1" x14ac:dyDescent="0.25">
      <c r="A46" s="57">
        <v>16</v>
      </c>
      <c r="B46" s="60" t="s">
        <v>42</v>
      </c>
      <c r="C46" s="36" t="s">
        <v>43</v>
      </c>
      <c r="D46" s="60" t="s">
        <v>44</v>
      </c>
      <c r="E46" s="60" t="s">
        <v>101</v>
      </c>
      <c r="F46" s="60" t="s">
        <v>89</v>
      </c>
      <c r="G46" s="60" t="s">
        <v>144</v>
      </c>
      <c r="H46" s="60" t="s">
        <v>144</v>
      </c>
      <c r="I46" s="10"/>
      <c r="J46" s="10"/>
      <c r="K46" s="10"/>
      <c r="L46" s="4" t="s">
        <v>128</v>
      </c>
    </row>
    <row r="47" spans="1:12" ht="39" thickBot="1" x14ac:dyDescent="0.3">
      <c r="A47" s="58"/>
      <c r="B47" s="61"/>
      <c r="C47" s="37" t="s">
        <v>15</v>
      </c>
      <c r="D47" s="61"/>
      <c r="E47" s="61"/>
      <c r="F47" s="61"/>
      <c r="G47" s="60"/>
      <c r="H47" s="60"/>
      <c r="I47" s="10"/>
      <c r="J47" s="10"/>
      <c r="K47" s="10"/>
      <c r="L47" s="4"/>
    </row>
    <row r="48" spans="1:12" ht="15.75" thickBot="1" x14ac:dyDescent="0.3">
      <c r="A48" s="55" t="s">
        <v>46</v>
      </c>
      <c r="B48" s="56"/>
      <c r="C48" s="56"/>
      <c r="D48" s="56"/>
      <c r="E48" s="56"/>
      <c r="F48" s="56"/>
      <c r="G48" s="23"/>
      <c r="H48" s="24"/>
      <c r="I48" s="10"/>
      <c r="J48" s="10"/>
      <c r="K48" s="10"/>
      <c r="L48" s="4"/>
    </row>
    <row r="49" spans="1:15" ht="25.5" x14ac:dyDescent="0.25">
      <c r="A49" s="46">
        <v>17</v>
      </c>
      <c r="B49" s="59" t="s">
        <v>47</v>
      </c>
      <c r="C49" s="35" t="s">
        <v>38</v>
      </c>
      <c r="D49" s="59" t="s">
        <v>45</v>
      </c>
      <c r="E49" s="59" t="s">
        <v>76</v>
      </c>
      <c r="F49" s="59" t="s">
        <v>89</v>
      </c>
      <c r="G49" s="59" t="s">
        <v>14</v>
      </c>
      <c r="H49" s="22">
        <f>846.8*1585/I2</f>
        <v>171.9903124119019</v>
      </c>
      <c r="I49" s="10">
        <v>846.8</v>
      </c>
      <c r="J49" s="10"/>
      <c r="K49" s="10"/>
      <c r="L49" s="4" t="s">
        <v>124</v>
      </c>
    </row>
    <row r="50" spans="1:15" x14ac:dyDescent="0.25">
      <c r="A50" s="57"/>
      <c r="B50" s="60"/>
      <c r="C50" s="36" t="s">
        <v>39</v>
      </c>
      <c r="D50" s="60"/>
      <c r="E50" s="60"/>
      <c r="F50" s="60"/>
      <c r="G50" s="60"/>
      <c r="H50" s="67"/>
      <c r="I50" s="10"/>
      <c r="J50" s="10"/>
      <c r="K50" s="10"/>
      <c r="L50" s="4"/>
    </row>
    <row r="51" spans="1:15" x14ac:dyDescent="0.25">
      <c r="A51" s="57"/>
      <c r="B51" s="60"/>
      <c r="C51" s="36" t="s">
        <v>40</v>
      </c>
      <c r="D51" s="60"/>
      <c r="E51" s="60"/>
      <c r="F51" s="60"/>
      <c r="G51" s="60"/>
      <c r="H51" s="68"/>
      <c r="I51" s="10"/>
      <c r="J51" s="10"/>
      <c r="K51" s="10"/>
      <c r="L51" s="4"/>
    </row>
    <row r="52" spans="1:15" ht="25.5" x14ac:dyDescent="0.25">
      <c r="A52" s="57"/>
      <c r="B52" s="60"/>
      <c r="C52" s="36" t="s">
        <v>48</v>
      </c>
      <c r="D52" s="60"/>
      <c r="E52" s="60"/>
      <c r="F52" s="60"/>
      <c r="G52" s="60"/>
      <c r="H52" s="22">
        <f>34*6631/I2</f>
        <v>28.890284220507958</v>
      </c>
      <c r="I52" s="10">
        <v>34</v>
      </c>
      <c r="J52" s="10"/>
      <c r="K52" s="10"/>
      <c r="L52" s="4" t="s">
        <v>125</v>
      </c>
    </row>
    <row r="53" spans="1:15" ht="26.25" thickBot="1" x14ac:dyDescent="0.3">
      <c r="A53" s="58"/>
      <c r="B53" s="61"/>
      <c r="C53" s="37" t="s">
        <v>49</v>
      </c>
      <c r="D53" s="61"/>
      <c r="E53" s="61"/>
      <c r="F53" s="61"/>
      <c r="G53" s="61"/>
      <c r="H53" s="41"/>
      <c r="I53" s="10"/>
      <c r="J53" s="10"/>
      <c r="K53" s="10"/>
      <c r="L53" s="4"/>
    </row>
    <row r="54" spans="1:15" s="33" customFormat="1" ht="60" x14ac:dyDescent="0.25">
      <c r="A54" s="31">
        <v>18</v>
      </c>
      <c r="B54" s="31" t="s">
        <v>138</v>
      </c>
      <c r="C54" s="31" t="s">
        <v>139</v>
      </c>
      <c r="D54" s="31" t="s">
        <v>140</v>
      </c>
      <c r="E54" s="31" t="s">
        <v>74</v>
      </c>
      <c r="F54" s="31" t="s">
        <v>97</v>
      </c>
      <c r="G54" s="40" t="s">
        <v>78</v>
      </c>
      <c r="H54" s="32" t="s">
        <v>136</v>
      </c>
    </row>
    <row r="55" spans="1:15" s="33" customFormat="1" ht="60.75" thickBot="1" x14ac:dyDescent="0.3">
      <c r="A55" s="31">
        <v>19</v>
      </c>
      <c r="B55" s="34" t="s">
        <v>141</v>
      </c>
      <c r="C55" s="34" t="s">
        <v>142</v>
      </c>
      <c r="D55" s="31" t="s">
        <v>140</v>
      </c>
      <c r="E55" s="31" t="s">
        <v>84</v>
      </c>
      <c r="F55" s="31" t="s">
        <v>97</v>
      </c>
      <c r="G55" s="40" t="s">
        <v>78</v>
      </c>
      <c r="H55" s="32" t="s">
        <v>143</v>
      </c>
    </row>
    <row r="56" spans="1:15" ht="15.75" thickBot="1" x14ac:dyDescent="0.3">
      <c r="A56" s="55" t="s">
        <v>85</v>
      </c>
      <c r="B56" s="56"/>
      <c r="C56" s="56"/>
      <c r="D56" s="56"/>
      <c r="E56" s="56"/>
      <c r="F56" s="56"/>
      <c r="G56" s="23"/>
      <c r="H56" s="24"/>
      <c r="I56" s="10"/>
      <c r="J56" s="10"/>
      <c r="K56" s="10"/>
      <c r="L56" s="4"/>
    </row>
    <row r="57" spans="1:15" ht="25.5" x14ac:dyDescent="0.25">
      <c r="A57" s="46">
        <v>20</v>
      </c>
      <c r="B57" s="59" t="s">
        <v>50</v>
      </c>
      <c r="C57" s="35" t="s">
        <v>51</v>
      </c>
      <c r="D57" s="59" t="s">
        <v>53</v>
      </c>
      <c r="E57" s="59" t="s">
        <v>76</v>
      </c>
      <c r="F57" s="59" t="s">
        <v>97</v>
      </c>
      <c r="G57" s="59" t="s">
        <v>54</v>
      </c>
      <c r="H57" s="22">
        <f>166*600/I2</f>
        <v>12.76301289115559</v>
      </c>
      <c r="I57" s="10">
        <v>166</v>
      </c>
      <c r="J57" s="10"/>
      <c r="K57" s="10"/>
      <c r="L57" s="4"/>
    </row>
    <row r="58" spans="1:15" ht="57.75" customHeight="1" x14ac:dyDescent="0.25">
      <c r="A58" s="57"/>
      <c r="B58" s="60"/>
      <c r="C58" s="36" t="s">
        <v>52</v>
      </c>
      <c r="D58" s="60"/>
      <c r="E58" s="60"/>
      <c r="F58" s="60"/>
      <c r="G58" s="60"/>
      <c r="H58" s="41"/>
      <c r="I58" s="10"/>
      <c r="J58" s="10"/>
      <c r="K58" s="10"/>
      <c r="L58" s="4"/>
    </row>
    <row r="59" spans="1:15" ht="38.25" x14ac:dyDescent="0.3">
      <c r="A59" s="57">
        <v>21</v>
      </c>
      <c r="B59" s="60" t="s">
        <v>55</v>
      </c>
      <c r="C59" s="36" t="s">
        <v>56</v>
      </c>
      <c r="D59" s="60" t="s">
        <v>105</v>
      </c>
      <c r="E59" s="60" t="s">
        <v>76</v>
      </c>
      <c r="F59" s="60" t="s">
        <v>97</v>
      </c>
      <c r="G59" s="60" t="s">
        <v>144</v>
      </c>
      <c r="H59" s="91" t="s">
        <v>145</v>
      </c>
      <c r="I59" s="10"/>
      <c r="J59" s="10"/>
      <c r="K59" s="10"/>
      <c r="L59" s="4"/>
      <c r="M59" s="1" t="s">
        <v>130</v>
      </c>
      <c r="O59" s="8" t="s">
        <v>129</v>
      </c>
    </row>
    <row r="60" spans="1:15" ht="33.75" customHeight="1" x14ac:dyDescent="0.25">
      <c r="A60" s="57"/>
      <c r="B60" s="60"/>
      <c r="C60" s="36" t="s">
        <v>52</v>
      </c>
      <c r="D60" s="60"/>
      <c r="E60" s="60"/>
      <c r="F60" s="60"/>
      <c r="G60" s="60"/>
      <c r="H60" s="92"/>
      <c r="I60" s="10"/>
      <c r="J60" s="10"/>
      <c r="K60" s="10"/>
      <c r="L60" s="4"/>
    </row>
    <row r="61" spans="1:15" ht="15.75" thickBot="1" x14ac:dyDescent="0.3">
      <c r="A61" s="55" t="s">
        <v>19</v>
      </c>
      <c r="B61" s="56"/>
      <c r="C61" s="56"/>
      <c r="D61" s="56"/>
      <c r="E61" s="56"/>
      <c r="F61" s="56"/>
      <c r="G61" s="56"/>
      <c r="H61" s="24"/>
      <c r="I61" s="10"/>
      <c r="J61" s="10"/>
      <c r="K61" s="10"/>
      <c r="L61" s="4"/>
    </row>
    <row r="62" spans="1:15" ht="25.5" x14ac:dyDescent="0.25">
      <c r="A62" s="46">
        <v>22</v>
      </c>
      <c r="B62" s="59" t="s">
        <v>57</v>
      </c>
      <c r="C62" s="35" t="s">
        <v>58</v>
      </c>
      <c r="D62" s="59" t="s">
        <v>59</v>
      </c>
      <c r="E62" s="59" t="s">
        <v>76</v>
      </c>
      <c r="F62" s="59" t="s">
        <v>90</v>
      </c>
      <c r="G62" s="59" t="s">
        <v>14</v>
      </c>
      <c r="H62" s="22">
        <f>45.4*857/I2</f>
        <v>4.9857505317922035</v>
      </c>
      <c r="I62" s="10"/>
      <c r="J62" s="10"/>
      <c r="K62" s="10"/>
      <c r="L62" s="4" t="s">
        <v>128</v>
      </c>
    </row>
    <row r="63" spans="1:15" ht="25.5" x14ac:dyDescent="0.25">
      <c r="A63" s="57"/>
      <c r="B63" s="60"/>
      <c r="C63" s="36" t="s">
        <v>27</v>
      </c>
      <c r="D63" s="60"/>
      <c r="E63" s="60"/>
      <c r="F63" s="60"/>
      <c r="G63" s="60"/>
      <c r="H63" s="41"/>
      <c r="I63" s="10"/>
      <c r="J63" s="10"/>
      <c r="K63" s="10"/>
      <c r="L63" s="4"/>
    </row>
    <row r="64" spans="1:15" ht="25.5" x14ac:dyDescent="0.25">
      <c r="A64" s="57">
        <v>23</v>
      </c>
      <c r="B64" s="60" t="s">
        <v>103</v>
      </c>
      <c r="C64" s="36" t="s">
        <v>58</v>
      </c>
      <c r="D64" s="60" t="s">
        <v>60</v>
      </c>
      <c r="E64" s="60" t="s">
        <v>76</v>
      </c>
      <c r="F64" s="60" t="s">
        <v>90</v>
      </c>
      <c r="G64" s="60" t="s">
        <v>14</v>
      </c>
      <c r="H64" s="84">
        <v>0</v>
      </c>
      <c r="I64" s="10"/>
      <c r="J64" s="10"/>
      <c r="K64" s="10"/>
      <c r="L64" s="4" t="s">
        <v>128</v>
      </c>
    </row>
    <row r="65" spans="1:12" ht="25.5" x14ac:dyDescent="0.25">
      <c r="A65" s="57"/>
      <c r="B65" s="60"/>
      <c r="C65" s="36" t="s">
        <v>27</v>
      </c>
      <c r="D65" s="60"/>
      <c r="E65" s="60"/>
      <c r="F65" s="60"/>
      <c r="G65" s="60"/>
      <c r="H65" s="84"/>
      <c r="I65" s="10"/>
      <c r="J65" s="10"/>
      <c r="K65" s="10"/>
      <c r="L65" s="4"/>
    </row>
    <row r="66" spans="1:12" ht="25.5" x14ac:dyDescent="0.25">
      <c r="A66" s="57">
        <v>24</v>
      </c>
      <c r="B66" s="60" t="s">
        <v>61</v>
      </c>
      <c r="C66" s="36" t="s">
        <v>33</v>
      </c>
      <c r="D66" s="60" t="s">
        <v>104</v>
      </c>
      <c r="E66" s="60" t="s">
        <v>76</v>
      </c>
      <c r="F66" s="60" t="s">
        <v>97</v>
      </c>
      <c r="G66" s="60" t="s">
        <v>14</v>
      </c>
      <c r="H66" s="69">
        <f>16.6*7180/I2</f>
        <v>15.273072093082858</v>
      </c>
      <c r="I66" s="53"/>
      <c r="J66" s="10"/>
      <c r="K66" s="10"/>
      <c r="L66" s="4" t="s">
        <v>131</v>
      </c>
    </row>
    <row r="67" spans="1:12" ht="25.5" x14ac:dyDescent="0.25">
      <c r="A67" s="57"/>
      <c r="B67" s="60"/>
      <c r="C67" s="36" t="s">
        <v>22</v>
      </c>
      <c r="D67" s="60"/>
      <c r="E67" s="60"/>
      <c r="F67" s="60"/>
      <c r="G67" s="60"/>
      <c r="H67" s="70"/>
      <c r="I67" s="54"/>
      <c r="J67" s="10"/>
      <c r="K67" s="10"/>
      <c r="L67" s="4"/>
    </row>
    <row r="68" spans="1:12" ht="39" thickBot="1" x14ac:dyDescent="0.3">
      <c r="A68" s="58"/>
      <c r="B68" s="61"/>
      <c r="C68" s="37" t="s">
        <v>62</v>
      </c>
      <c r="D68" s="61"/>
      <c r="E68" s="61"/>
      <c r="F68" s="61"/>
      <c r="G68" s="61"/>
      <c r="H68" s="41" t="s">
        <v>146</v>
      </c>
      <c r="I68" s="10"/>
      <c r="J68" s="10"/>
      <c r="K68" s="10"/>
      <c r="L68" s="4"/>
    </row>
    <row r="69" spans="1:12" ht="15.75" customHeight="1" thickBot="1" x14ac:dyDescent="0.3">
      <c r="A69" s="62" t="s">
        <v>63</v>
      </c>
      <c r="B69" s="63"/>
      <c r="C69" s="63"/>
      <c r="D69" s="63"/>
      <c r="E69" s="63"/>
      <c r="F69" s="64"/>
      <c r="G69" s="23"/>
      <c r="H69" s="24"/>
      <c r="I69" s="10"/>
      <c r="J69" s="10"/>
      <c r="K69" s="10"/>
      <c r="L69" s="4"/>
    </row>
    <row r="70" spans="1:12" ht="51" x14ac:dyDescent="0.25">
      <c r="A70" s="46">
        <v>25</v>
      </c>
      <c r="B70" s="43" t="s">
        <v>64</v>
      </c>
      <c r="C70" s="35" t="s">
        <v>65</v>
      </c>
      <c r="D70" s="35" t="s">
        <v>67</v>
      </c>
      <c r="E70" s="43" t="s">
        <v>76</v>
      </c>
      <c r="F70" s="43" t="s">
        <v>89</v>
      </c>
      <c r="G70" s="49" t="s">
        <v>144</v>
      </c>
      <c r="H70" s="49" t="s">
        <v>144</v>
      </c>
      <c r="I70" s="10"/>
      <c r="J70" s="10"/>
      <c r="K70" s="10"/>
      <c r="L70" s="4" t="s">
        <v>132</v>
      </c>
    </row>
    <row r="71" spans="1:12" ht="51" x14ac:dyDescent="0.25">
      <c r="A71" s="47"/>
      <c r="B71" s="44"/>
      <c r="C71" s="36" t="s">
        <v>22</v>
      </c>
      <c r="D71" s="36" t="s">
        <v>68</v>
      </c>
      <c r="E71" s="44"/>
      <c r="F71" s="44"/>
      <c r="G71" s="50"/>
      <c r="H71" s="50"/>
      <c r="I71" s="10"/>
      <c r="J71" s="10"/>
      <c r="K71" s="10"/>
      <c r="L71" s="4"/>
    </row>
    <row r="72" spans="1:12" ht="26.25" thickBot="1" x14ac:dyDescent="0.3">
      <c r="A72" s="48"/>
      <c r="B72" s="45"/>
      <c r="C72" s="37" t="s">
        <v>66</v>
      </c>
      <c r="D72" s="25"/>
      <c r="E72" s="45"/>
      <c r="F72" s="45"/>
      <c r="G72" s="51"/>
      <c r="H72" s="51"/>
      <c r="I72" s="10"/>
      <c r="J72" s="10"/>
      <c r="K72" s="10"/>
      <c r="L72" s="4"/>
    </row>
    <row r="73" spans="1:12" ht="60.75" customHeight="1" x14ac:dyDescent="0.25">
      <c r="A73" s="26"/>
      <c r="B73" s="28"/>
      <c r="C73" s="29"/>
      <c r="D73" s="26"/>
      <c r="E73" s="26"/>
      <c r="F73" s="26"/>
      <c r="G73" s="26"/>
      <c r="H73" s="27"/>
    </row>
    <row r="74" spans="1:12" ht="15.75" customHeight="1" x14ac:dyDescent="0.25">
      <c r="A74" s="26"/>
      <c r="B74" s="28" t="s">
        <v>106</v>
      </c>
      <c r="C74" s="29"/>
      <c r="D74" s="26"/>
      <c r="E74" s="26"/>
      <c r="F74" s="26"/>
      <c r="G74" s="26"/>
      <c r="H74" s="27"/>
      <c r="I74" s="30"/>
      <c r="J74" s="1"/>
      <c r="K74" s="1"/>
    </row>
    <row r="75" spans="1:12" x14ac:dyDescent="0.25">
      <c r="A75" s="26"/>
      <c r="B75" s="28" t="s">
        <v>109</v>
      </c>
      <c r="C75" s="29"/>
      <c r="D75" s="26"/>
      <c r="E75" s="26"/>
      <c r="F75" s="26"/>
      <c r="G75" s="26"/>
      <c r="H75" s="27"/>
      <c r="I75" s="30"/>
      <c r="J75" s="1"/>
      <c r="K75" s="1"/>
    </row>
    <row r="76" spans="1:12" x14ac:dyDescent="0.25">
      <c r="A76" s="26"/>
      <c r="B76" s="28" t="s">
        <v>107</v>
      </c>
      <c r="C76" s="29"/>
      <c r="D76" s="26"/>
      <c r="E76" s="26"/>
      <c r="F76" s="26"/>
      <c r="G76" s="26"/>
      <c r="H76" s="27"/>
      <c r="I76" s="30"/>
      <c r="J76" s="1"/>
      <c r="K76" s="1"/>
    </row>
    <row r="77" spans="1:12" x14ac:dyDescent="0.25">
      <c r="A77" s="26"/>
      <c r="B77" s="28" t="s">
        <v>108</v>
      </c>
      <c r="C77" s="29"/>
      <c r="D77" s="26"/>
      <c r="E77" s="26"/>
      <c r="F77" s="26"/>
      <c r="G77" s="26"/>
      <c r="H77" s="27"/>
      <c r="I77" s="30"/>
      <c r="J77" s="1"/>
      <c r="K77" s="1"/>
    </row>
    <row r="78" spans="1:12" ht="48.75" customHeight="1" x14ac:dyDescent="0.25">
      <c r="A78" s="26"/>
      <c r="B78" s="52" t="s">
        <v>110</v>
      </c>
      <c r="C78" s="52"/>
      <c r="D78" s="52"/>
      <c r="E78" s="52"/>
      <c r="F78" s="52"/>
      <c r="G78" s="52"/>
      <c r="H78" s="52"/>
      <c r="I78" s="30"/>
      <c r="J78" s="1"/>
      <c r="K78" s="1"/>
    </row>
    <row r="79" spans="1:12" ht="25.5" customHeight="1" x14ac:dyDescent="0.25">
      <c r="A79" s="26"/>
      <c r="B79" s="52" t="s">
        <v>147</v>
      </c>
      <c r="C79" s="52"/>
      <c r="D79" s="52"/>
      <c r="E79" s="52"/>
      <c r="F79" s="52"/>
      <c r="G79" s="52"/>
      <c r="H79" s="52"/>
      <c r="I79" s="30"/>
      <c r="J79" s="1"/>
      <c r="K79" s="1"/>
    </row>
    <row r="80" spans="1:12" ht="3" customHeight="1" x14ac:dyDescent="0.25">
      <c r="A80" s="26"/>
      <c r="B80" s="52"/>
      <c r="C80" s="52"/>
      <c r="D80" s="52"/>
      <c r="E80" s="52"/>
      <c r="F80" s="52"/>
      <c r="G80" s="52"/>
      <c r="H80" s="52"/>
      <c r="I80" s="30"/>
      <c r="J80" s="1"/>
      <c r="K80" s="1"/>
    </row>
    <row r="81" spans="1:11" ht="3" customHeight="1" x14ac:dyDescent="0.25">
      <c r="A81" s="26"/>
      <c r="B81" s="52"/>
      <c r="C81" s="52"/>
      <c r="D81" s="52"/>
      <c r="E81" s="52"/>
      <c r="F81" s="52"/>
      <c r="G81" s="52"/>
      <c r="H81" s="52"/>
      <c r="I81" s="30"/>
      <c r="J81" s="1"/>
      <c r="K81" s="1"/>
    </row>
    <row r="82" spans="1:11" ht="24" customHeight="1" x14ac:dyDescent="0.25">
      <c r="A82" s="26"/>
      <c r="B82" s="52" t="s">
        <v>111</v>
      </c>
      <c r="C82" s="52"/>
      <c r="D82" s="52"/>
      <c r="E82" s="52"/>
      <c r="F82" s="52"/>
      <c r="G82" s="52"/>
      <c r="H82" s="52"/>
      <c r="I82" s="30"/>
      <c r="J82" s="1"/>
      <c r="K82" s="1"/>
    </row>
    <row r="83" spans="1:11" ht="51.75" customHeight="1" x14ac:dyDescent="0.25">
      <c r="A83" s="26"/>
      <c r="B83" s="52" t="s">
        <v>112</v>
      </c>
      <c r="C83" s="52"/>
      <c r="D83" s="52"/>
      <c r="E83" s="52"/>
      <c r="F83" s="52"/>
      <c r="G83" s="52"/>
      <c r="H83" s="52"/>
      <c r="I83" s="30"/>
      <c r="J83" s="1"/>
      <c r="K83" s="1"/>
    </row>
    <row r="84" spans="1:11" ht="33" customHeight="1" x14ac:dyDescent="0.25">
      <c r="A84" s="26"/>
      <c r="B84" s="52" t="s">
        <v>113</v>
      </c>
      <c r="C84" s="52"/>
      <c r="D84" s="52"/>
      <c r="E84" s="52"/>
      <c r="F84" s="52"/>
      <c r="G84" s="52"/>
      <c r="H84" s="52"/>
      <c r="I84" s="30"/>
      <c r="J84" s="1"/>
      <c r="K84" s="1"/>
    </row>
    <row r="85" spans="1:11" ht="49.5" customHeight="1" x14ac:dyDescent="0.25">
      <c r="A85" s="26"/>
      <c r="B85" s="52" t="s">
        <v>114</v>
      </c>
      <c r="C85" s="52"/>
      <c r="D85" s="52"/>
      <c r="E85" s="52"/>
      <c r="F85" s="52"/>
      <c r="G85" s="52"/>
      <c r="H85" s="52"/>
      <c r="I85" s="30"/>
      <c r="J85" s="1"/>
      <c r="K85" s="1"/>
    </row>
  </sheetData>
  <mergeCells count="186">
    <mergeCell ref="H14:H15"/>
    <mergeCell ref="H46:H47"/>
    <mergeCell ref="H59:H60"/>
    <mergeCell ref="I39:I40"/>
    <mergeCell ref="I17:I18"/>
    <mergeCell ref="G31:G32"/>
    <mergeCell ref="G25:G27"/>
    <mergeCell ref="H17:H18"/>
    <mergeCell ref="I66:I67"/>
    <mergeCell ref="G66:G68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10:G11"/>
    <mergeCell ref="H10:H11"/>
    <mergeCell ref="G12:G13"/>
    <mergeCell ref="H12:H13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6:F16"/>
    <mergeCell ref="A17:A19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L42:L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25:E27"/>
    <mergeCell ref="B82:H82"/>
    <mergeCell ref="B83:H83"/>
    <mergeCell ref="B84:H84"/>
    <mergeCell ref="B85:H85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F70:F72"/>
    <mergeCell ref="E70:E72"/>
    <mergeCell ref="B70:B72"/>
    <mergeCell ref="A70:A72"/>
    <mergeCell ref="H70:H72"/>
    <mergeCell ref="B78:H78"/>
    <mergeCell ref="B79:H79"/>
    <mergeCell ref="B80:H80"/>
    <mergeCell ref="B81:H8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2019-02-04T11:56:39Z</cp:lastPrinted>
  <dcterms:created xsi:type="dcterms:W3CDTF">2017-03-11T10:48:09Z</dcterms:created>
  <dcterms:modified xsi:type="dcterms:W3CDTF">2023-02-22T10:40:41Z</dcterms:modified>
</cp:coreProperties>
</file>